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5" sheetId="1" r:id="rId1"/>
  </sheets>
  <externalReferences>
    <externalReference r:id="rId2"/>
  </externalReferences>
  <definedNames>
    <definedName name="Z_6E36EA37_049E_4FAE_B719_2847CD16F858_.wvu.Cols" localSheetId="0" hidden="1">Елец.5!$F:$H,Елец.5!$L:$O</definedName>
    <definedName name="Z_6E36EA37_049E_4FAE_B719_2847CD16F858_.wvu.Rows" localSheetId="0" hidden="1">Елец.5!$42:$45</definedName>
    <definedName name="Z_73C0D023_21BD_4441_8EFA_957546C15799_.wvu.Cols" localSheetId="0" hidden="1">Елец.5!$F:$H,Елец.5!$L:$O</definedName>
    <definedName name="Z_73C0D023_21BD_4441_8EFA_957546C15799_.wvu.Rows" localSheetId="0" hidden="1">Елец.5!$42:$45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I32" s="1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O25" s="1"/>
  <c r="O50" s="1"/>
  <c r="O54" s="1"/>
  <c r="O57" s="1"/>
  <c r="M28"/>
  <c r="F28"/>
  <c r="O27"/>
  <c r="M27"/>
  <c r="I25" s="1"/>
  <c r="F27"/>
  <c r="F26"/>
  <c r="F50" s="1"/>
  <c r="N25"/>
  <c r="N50" s="1"/>
  <c r="N54" s="1"/>
  <c r="N57" s="1"/>
  <c r="L25"/>
  <c r="L50" s="1"/>
  <c r="L54" s="1"/>
  <c r="L57" s="1"/>
  <c r="G24"/>
  <c r="E3"/>
  <c r="M25" l="1"/>
  <c r="M50" s="1"/>
  <c r="M54" s="1"/>
  <c r="M57" s="1"/>
  <c r="I50"/>
  <c r="I54" s="1"/>
  <c r="I57" s="1"/>
  <c r="F54"/>
  <c r="F57" s="1"/>
  <c r="H40"/>
  <c r="H48"/>
  <c r="G49"/>
  <c r="H49" s="1"/>
  <c r="H29"/>
  <c r="G33"/>
  <c r="H33" s="1"/>
  <c r="G42"/>
  <c r="H42" s="1"/>
  <c r="G44"/>
  <c r="H44" s="1"/>
  <c r="G27"/>
  <c r="G28"/>
  <c r="H28" s="1"/>
  <c r="G29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G41"/>
  <c r="H41" s="1"/>
  <c r="G43"/>
  <c r="H43" s="1"/>
  <c r="G45"/>
  <c r="H45" s="1"/>
  <c r="G46"/>
  <c r="H46" s="1"/>
  <c r="G47"/>
  <c r="H47" s="1"/>
  <c r="G48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<sst xmlns="http://schemas.openxmlformats.org/spreadsheetml/2006/main" count="65" uniqueCount="54">
  <si>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ул.Елецкая,5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</si>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</sst>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1" workbookViewId="0">
      <selection activeCell="I37" sqref="I37"/>
    </sheetView>
  </sheetViews>
  <sheetFormatPr defaultColWidth="9.140625" defaultRowHeight="12.75"/>
  <cols>
    <col min="1" max="3" width="9.140625" style="1"/>
    <col min="4" max="4" width="27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5687.2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5651.5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35.700000000000003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6.5" customHeight="1">
      <c r="A10" s="67" t="s">
        <v>13</v>
      </c>
      <c r="B10" s="68"/>
      <c r="C10" s="68"/>
      <c r="D10" s="69"/>
      <c r="E10" s="25">
        <v>1404602.96</v>
      </c>
      <c r="F10" s="25"/>
      <c r="G10" s="23"/>
      <c r="H10" s="23"/>
      <c r="I10" s="25">
        <v>1408055.67</v>
      </c>
      <c r="J10" s="26">
        <v>162058.53</v>
      </c>
    </row>
    <row r="11" spans="1:10" ht="14.45" customHeight="1">
      <c r="A11" s="67" t="s">
        <v>14</v>
      </c>
      <c r="B11" s="68"/>
      <c r="C11" s="68"/>
      <c r="D11" s="69"/>
      <c r="E11" s="25">
        <v>575387.32999999996</v>
      </c>
      <c r="F11" s="25"/>
      <c r="G11" s="23"/>
      <c r="H11" s="23"/>
      <c r="I11" s="25">
        <v>581706.82999999996</v>
      </c>
      <c r="J11" s="26">
        <v>55344.58</v>
      </c>
    </row>
    <row r="12" spans="1:10" ht="13.9" customHeight="1">
      <c r="A12" s="67" t="s">
        <v>15</v>
      </c>
      <c r="B12" s="68"/>
      <c r="C12" s="68"/>
      <c r="D12" s="69"/>
      <c r="E12" s="25">
        <v>177112.78</v>
      </c>
      <c r="F12" s="25"/>
      <c r="G12" s="23"/>
      <c r="H12" s="23"/>
      <c r="I12" s="25">
        <v>181928.23</v>
      </c>
      <c r="J12" s="26">
        <v>15902.3</v>
      </c>
    </row>
    <row r="13" spans="1:10" ht="15" customHeight="1">
      <c r="A13" s="67" t="s">
        <v>16</v>
      </c>
      <c r="B13" s="68"/>
      <c r="C13" s="68"/>
      <c r="D13" s="69"/>
      <c r="E13" s="25">
        <v>159743.04000000001</v>
      </c>
      <c r="F13" s="25"/>
      <c r="G13" s="23"/>
      <c r="H13" s="23"/>
      <c r="I13" s="25">
        <v>163096.35</v>
      </c>
      <c r="J13" s="26">
        <v>14262.34</v>
      </c>
    </row>
    <row r="14" spans="1:10" ht="14.45" customHeight="1">
      <c r="A14" s="60" t="s">
        <v>17</v>
      </c>
      <c r="B14" s="60"/>
      <c r="C14" s="60"/>
      <c r="D14" s="60"/>
      <c r="E14" s="25">
        <v>593192.74</v>
      </c>
      <c r="F14" s="25"/>
      <c r="G14" s="23"/>
      <c r="H14" s="23"/>
      <c r="I14" s="25">
        <v>605696.18999999994</v>
      </c>
      <c r="J14" s="26">
        <v>108057.05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" customHeight="1">
      <c r="A16" s="73" t="s">
        <v>19</v>
      </c>
      <c r="B16" s="74"/>
      <c r="C16" s="74"/>
      <c r="D16" s="75"/>
      <c r="E16" s="25">
        <v>1024267.58</v>
      </c>
      <c r="F16" s="25"/>
      <c r="G16" s="23"/>
      <c r="H16" s="23"/>
      <c r="I16" s="25">
        <v>1027180.88</v>
      </c>
      <c r="J16" s="26">
        <v>111566.82</v>
      </c>
    </row>
    <row r="17" spans="1:15" ht="15.75">
      <c r="A17" s="60" t="s">
        <v>20</v>
      </c>
      <c r="B17" s="60"/>
      <c r="C17" s="60"/>
      <c r="D17" s="60"/>
      <c r="E17" s="25">
        <v>89520.36</v>
      </c>
      <c r="F17" s="25"/>
      <c r="G17" s="23"/>
      <c r="H17" s="23"/>
      <c r="I17" s="25">
        <v>89965.27</v>
      </c>
      <c r="J17" s="26">
        <v>9606.9699999999993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177683.76</v>
      </c>
      <c r="F19" s="25"/>
      <c r="G19" s="23"/>
      <c r="H19" s="23"/>
      <c r="I19" s="25">
        <v>178563.81</v>
      </c>
      <c r="J19" s="26">
        <v>18906.47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8676.36</v>
      </c>
      <c r="F21" s="25"/>
      <c r="G21" s="23"/>
      <c r="H21" s="23"/>
      <c r="I21" s="25">
        <v>8745.7099999999991</v>
      </c>
      <c r="J21" s="26">
        <v>923.95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-284422.48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110374.10999999999</v>
      </c>
      <c r="L25" s="87">
        <f>SUM(L27:L31)</f>
        <v>438936.62</v>
      </c>
      <c r="M25" s="87">
        <f t="shared" ref="M25:O25" si="0">SUM(M27:M31)</f>
        <v>517945.21159999998</v>
      </c>
      <c r="N25" s="87">
        <f t="shared" si="0"/>
        <v>0</v>
      </c>
      <c r="O25" s="87">
        <f t="shared" si="0"/>
        <v>0</v>
      </c>
    </row>
    <row r="26" spans="1:15" ht="30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9049.4699999999993</v>
      </c>
      <c r="L27" s="41">
        <v>18197.38</v>
      </c>
      <c r="M27" s="41">
        <f t="shared" ref="M27:M31" si="3">L27*118%</f>
        <v>21472.9084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2717.98</v>
      </c>
      <c r="L28" s="41">
        <v>5483.59</v>
      </c>
      <c r="M28" s="41">
        <f t="shared" si="3"/>
        <v>6470.6361999999999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17846.89</v>
      </c>
      <c r="L29" s="41">
        <v>35.630000000000003</v>
      </c>
      <c r="M29" s="41">
        <f t="shared" si="3"/>
        <v>42.043399999999998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32717.46</v>
      </c>
      <c r="L30" s="41">
        <v>278312.84000000003</v>
      </c>
      <c r="M30" s="41">
        <f t="shared" si="3"/>
        <v>328409.15120000002</v>
      </c>
      <c r="N30" s="41"/>
      <c r="O30" s="41">
        <f t="shared" si="5"/>
        <v>0</v>
      </c>
    </row>
    <row r="31" spans="1:15" ht="39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48042.31</v>
      </c>
      <c r="L31" s="41">
        <v>136907.18</v>
      </c>
      <c r="M31" s="41">
        <f t="shared" si="3"/>
        <v>161550.47239999997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464435.38</v>
      </c>
      <c r="L32" s="87">
        <f>SUM(L34:L38)</f>
        <v>55044.789999999994</v>
      </c>
      <c r="M32" s="87">
        <f t="shared" ref="M32:O32" si="6">SUM(M34:M38)</f>
        <v>64952.852200000001</v>
      </c>
      <c r="N32" s="87">
        <f t="shared" si="6"/>
        <v>99738.38</v>
      </c>
      <c r="O32" s="87">
        <f t="shared" si="6"/>
        <v>100374.71086440001</v>
      </c>
    </row>
    <row r="33" spans="1:15" ht="27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126226.77</v>
      </c>
      <c r="L34" s="41">
        <v>20511.7</v>
      </c>
      <c r="M34" s="41">
        <f t="shared" ref="M34:M38" si="7">L34*118%</f>
        <v>24203.806</v>
      </c>
      <c r="N34" s="41">
        <v>63872.4</v>
      </c>
      <c r="O34" s="41">
        <f t="shared" ref="O34:O38" si="8">N34*$O$23</f>
        <v>64279.905912000002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29991.360000000001</v>
      </c>
      <c r="L35" s="41">
        <v>6176.78</v>
      </c>
      <c r="M35" s="41">
        <f t="shared" si="7"/>
        <v>7288.6003999999994</v>
      </c>
      <c r="N35" s="41">
        <v>12631.68</v>
      </c>
      <c r="O35" s="41">
        <f t="shared" si="8"/>
        <v>12712.270118400002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22187.56</v>
      </c>
      <c r="L36" s="41">
        <v>5255.94</v>
      </c>
      <c r="M36" s="41">
        <f t="shared" si="7"/>
        <v>6202.0091999999995</v>
      </c>
      <c r="N36" s="41">
        <v>11959.22</v>
      </c>
      <c r="O36" s="41">
        <f>N36*$O$23</f>
        <v>12035.5198236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122178.62+1874.83+7800</f>
        <v>131853.45000000001</v>
      </c>
      <c r="L37" s="41">
        <v>2858</v>
      </c>
      <c r="M37" s="41">
        <f t="shared" si="7"/>
        <v>3372.4399999999996</v>
      </c>
      <c r="N37" s="42">
        <v>0</v>
      </c>
      <c r="O37" s="41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154176.24</v>
      </c>
      <c r="L38" s="41">
        <v>20242.37</v>
      </c>
      <c r="M38" s="41">
        <f t="shared" si="7"/>
        <v>23885.996599999999</v>
      </c>
      <c r="N38" s="41">
        <v>11275.08</v>
      </c>
      <c r="O38" s="41">
        <f t="shared" si="8"/>
        <v>11347.0150104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240249.18999999997</v>
      </c>
      <c r="L39" s="45">
        <f>SUM(L40:L48)</f>
        <v>35965.33</v>
      </c>
      <c r="M39" s="45">
        <f t="shared" ref="M39:O39" si="10">SUM(M40:M48)</f>
        <v>42439.089399999997</v>
      </c>
      <c r="N39" s="45">
        <f t="shared" si="10"/>
        <v>215032.22</v>
      </c>
      <c r="O39" s="45">
        <f t="shared" si="10"/>
        <v>216404.12556360001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167054.04999999999</v>
      </c>
      <c r="L40" s="41">
        <v>627.33000000000004</v>
      </c>
      <c r="M40" s="41">
        <f t="shared" ref="M40:M48" si="11">L40*118%</f>
        <v>740.24940000000004</v>
      </c>
      <c r="N40" s="41">
        <v>158979.79</v>
      </c>
      <c r="O40" s="41">
        <f t="shared" ref="O40:O47" si="12">N40*$O$23</f>
        <v>159994.08106020003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33597.69</v>
      </c>
      <c r="L41" s="41">
        <v>185.43</v>
      </c>
      <c r="M41" s="41">
        <f t="shared" si="11"/>
        <v>218.8074</v>
      </c>
      <c r="N41" s="41">
        <v>32074.66</v>
      </c>
      <c r="O41" s="41">
        <f t="shared" si="12"/>
        <v>32279.2963308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1112.52</v>
      </c>
      <c r="L46" s="41">
        <v>75.97</v>
      </c>
      <c r="M46" s="41">
        <f t="shared" si="11"/>
        <v>89.644599999999997</v>
      </c>
      <c r="N46" s="41">
        <v>834.03</v>
      </c>
      <c r="O46" s="41">
        <f>N46*$O$23</f>
        <v>839.35111140000004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7171.99</v>
      </c>
      <c r="L47" s="41">
        <v>22681.18</v>
      </c>
      <c r="M47" s="41">
        <f t="shared" si="11"/>
        <v>26763.792399999998</v>
      </c>
      <c r="N47" s="42">
        <v>0</v>
      </c>
      <c r="O47" s="41">
        <f t="shared" si="12"/>
        <v>0</v>
      </c>
    </row>
    <row r="48" spans="1:15" ht="42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31312.94</v>
      </c>
      <c r="L48" s="41">
        <v>12395.42</v>
      </c>
      <c r="M48" s="41">
        <f t="shared" si="11"/>
        <v>14626.595599999999</v>
      </c>
      <c r="N48" s="41">
        <v>23143.74</v>
      </c>
      <c r="O48" s="41">
        <f>N48*$O$23</f>
        <v>23291.397061200001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567.98</v>
      </c>
      <c r="L49" s="41">
        <v>505.9</v>
      </c>
      <c r="M49" s="41">
        <f>L49*118%</f>
        <v>596.96199999999999</v>
      </c>
      <c r="N49" s="41">
        <v>745.7</v>
      </c>
      <c r="O49" s="41">
        <f>N49*$O$23-1.47</f>
        <v>748.98756600000002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815626.65999999992</v>
      </c>
      <c r="L50" s="46">
        <f>L25+L32+L39+L49</f>
        <v>530452.64</v>
      </c>
      <c r="M50" s="46">
        <f t="shared" ref="M50:O50" si="13">M25+M32+M39+M49</f>
        <v>625934.11520000012</v>
      </c>
      <c r="N50" s="46">
        <f t="shared" si="13"/>
        <v>315516.3</v>
      </c>
      <c r="O50" s="46">
        <f t="shared" si="13"/>
        <v>317527.82399400003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117907.48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81723.509999999995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32480.17</v>
      </c>
      <c r="L53" s="41"/>
      <c r="M53" s="41"/>
      <c r="N53" s="41"/>
      <c r="O53" s="41"/>
    </row>
    <row r="54" spans="1:15" ht="19.5" customHeight="1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1047737.82</v>
      </c>
      <c r="L54" s="46">
        <f t="shared" ref="L54:O54" si="14">L50</f>
        <v>530452.64</v>
      </c>
      <c r="M54" s="46">
        <f t="shared" si="14"/>
        <v>625934.11520000012</v>
      </c>
      <c r="N54" s="46">
        <f t="shared" si="14"/>
        <v>315516.3</v>
      </c>
      <c r="O54" s="46">
        <f t="shared" si="14"/>
        <v>317527.82399400003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1024267.58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1027180.88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-307892.71999999997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2013-05-24T08:38:37Z</dcterms:created>
  <dcterms:modified xsi:type="dcterms:W3CDTF">2014-05-12T11:12:13Z</dcterms:modified>
</cp:coreProperties>
</file>